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108-С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'1'!$A$1:$I$53</definedName>
  </definedNames>
  <calcPr calcId="162913"/>
</workbook>
</file>

<file path=xl/calcChain.xml><?xml version="1.0" encoding="utf-8"?>
<calcChain xmlns="http://schemas.openxmlformats.org/spreadsheetml/2006/main">
  <c r="G45" i="1" l="1"/>
</calcChain>
</file>

<file path=xl/sharedStrings.xml><?xml version="1.0" encoding="utf-8"?>
<sst xmlns="http://schemas.openxmlformats.org/spreadsheetml/2006/main" count="191" uniqueCount="63">
  <si>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</si>
  <si>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</si>
  <si>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</si>
  <si>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</si>
  <si>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</si>
  <si>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</si>
  <si>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</si>
  <si>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</si>
  <si>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</si>
  <si>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</si>
  <si>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</si>
  <si>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</si>
  <si>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</si>
  <si>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</si>
  <si>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</si>
  <si>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</si>
  <si>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</si>
  <si>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</si>
  <si>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</si>
  <si>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</si>
  <si>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</si>
  <si>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</si>
  <si>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</si>
  <si>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</si>
  <si>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"Лента холоднокатаная из коррозионно-стойкой стали 2,0х30-М-НТ-О- 12Х18Н10Т-3-Д"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</si>
  <si>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НВЛ-2025/108-С</t>
    </r>
  </si>
  <si>
    <t>DBA2500001</t>
  </si>
  <si>
    <t>НВЛ</t>
  </si>
  <si>
    <t>1397836</t>
  </si>
  <si>
    <t>Лента холоднокатаная из коррозионно-стойкой стали 2,0х30-М-НТ-О- 12Х18Н10Т-3-Д</t>
  </si>
  <si>
    <t>Т</t>
  </si>
  <si>
    <t>DBA2500004</t>
  </si>
  <si>
    <t>DBA2500005</t>
  </si>
  <si>
    <t>DBA2500006</t>
  </si>
  <si>
    <t>DBA2500007</t>
  </si>
  <si>
    <t>DBA2500008</t>
  </si>
  <si>
    <t>DBA2500009</t>
  </si>
  <si>
    <t>DBA2500010</t>
  </si>
  <si>
    <t>DBA2500011</t>
  </si>
  <si>
    <t>DBA2500012</t>
  </si>
  <si>
    <t>DBA2500013</t>
  </si>
  <si>
    <t>DBA2500014</t>
  </si>
  <si>
    <t>DBA2500015</t>
  </si>
  <si>
    <t>DBA2500016</t>
  </si>
  <si>
    <t>DBA2500017</t>
  </si>
  <si>
    <t>DBA2500018</t>
  </si>
  <si>
    <t>DBA2500019</t>
  </si>
  <si>
    <t>DBA2500020</t>
  </si>
  <si>
    <t>DBA2500021</t>
  </si>
  <si>
    <t>DBA2500022</t>
  </si>
  <si>
    <t>DBA2500023</t>
  </si>
  <si>
    <t>DBA2500024</t>
  </si>
  <si>
    <t>DBA2500025</t>
  </si>
  <si>
    <t>DBA2500026</t>
  </si>
  <si>
    <t>DBA2500027</t>
  </si>
  <si>
    <t>DBA2500028</t>
  </si>
  <si>
    <t>DBA2500029</t>
  </si>
  <si>
    <t>DBA2500030</t>
  </si>
  <si>
    <t>DBA2500031</t>
  </si>
  <si>
    <t>DBA2500032</t>
  </si>
  <si>
    <t>DBA2500033</t>
  </si>
  <si>
    <t>DBA2500034</t>
  </si>
  <si>
    <t>DBA2500035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</si>
</sst>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166" fontId="20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1"/>
  <sheetViews>
    <sheetView tabSelected="1" view="pageBreakPreview" topLeftCell="A37" zoomScale="85" zoomScaleNormal="80" zoomScaleSheetLayoutView="85" workbookViewId="0">
      <selection activeCell="A51" sqref="A51:I51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3" t="s">
        <v>21</v>
      </c>
      <c r="I1" s="33"/>
    </row>
    <row r="2" spans="1:17" s="1" customFormat="1" ht="38.25" customHeight="1" x14ac:dyDescent="0.25">
      <c r="A2" s="43" t="s">
        <v>19</v>
      </c>
      <c r="B2" s="43"/>
      <c r="C2" s="43"/>
      <c r="D2" s="43"/>
      <c r="E2" s="44"/>
      <c r="F2" s="45"/>
      <c r="G2" s="45"/>
      <c r="H2" s="45"/>
      <c r="I2" s="4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24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25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6" t="s">
        <v>23</v>
      </c>
      <c r="B5" s="46"/>
      <c r="C5" s="46"/>
      <c r="D5" s="46"/>
      <c r="E5" s="46"/>
      <c r="F5" s="46"/>
      <c r="G5" s="46"/>
      <c r="H5" s="46"/>
      <c r="I5" s="4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7" t="s">
        <v>11</v>
      </c>
      <c r="B6" s="47"/>
      <c r="C6" s="47"/>
      <c r="D6" s="47"/>
      <c r="E6" s="47"/>
      <c r="F6" s="47"/>
      <c r="G6" s="47"/>
      <c r="H6" s="47"/>
      <c r="I6" s="4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7" t="s">
        <v>16</v>
      </c>
      <c r="B7" s="47"/>
      <c r="C7" s="47"/>
      <c r="D7" s="47"/>
      <c r="E7" s="47"/>
      <c r="F7" s="47"/>
      <c r="G7" s="47"/>
      <c r="H7" s="47"/>
      <c r="I7" s="4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1" t="s">
        <v>22</v>
      </c>
      <c r="B8" s="41"/>
      <c r="C8" s="42"/>
      <c r="D8" s="42"/>
      <c r="E8" s="42"/>
      <c r="F8" s="42"/>
      <c r="G8" s="42"/>
      <c r="H8" s="42"/>
      <c r="I8" s="4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3.0000000000000001E-3</v>
      </c>
      <c r="H12" s="32">
        <v>713737.58</v>
      </c>
      <c r="I12" s="26">
        <v>40869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30">
        <v>1.6E-2</v>
      </c>
      <c r="H13" s="32">
        <v>713738.6</v>
      </c>
      <c r="I13" s="26">
        <v>42991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v>3</v>
      </c>
      <c r="B14" s="24" t="s">
        <v>32</v>
      </c>
      <c r="C14" s="24" t="s">
        <v>27</v>
      </c>
      <c r="D14" s="24" t="s">
        <v>28</v>
      </c>
      <c r="E14" s="25" t="s">
        <v>29</v>
      </c>
      <c r="F14" s="24" t="s">
        <v>30</v>
      </c>
      <c r="G14" s="30">
        <v>1.7000000000000001E-2</v>
      </c>
      <c r="H14" s="32">
        <v>907744.76</v>
      </c>
      <c r="I14" s="26">
        <v>42275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v>4</v>
      </c>
      <c r="B15" s="24" t="s">
        <v>33</v>
      </c>
      <c r="C15" s="24" t="s">
        <v>27</v>
      </c>
      <c r="D15" s="24" t="s">
        <v>28</v>
      </c>
      <c r="E15" s="25" t="s">
        <v>29</v>
      </c>
      <c r="F15" s="24" t="s">
        <v>30</v>
      </c>
      <c r="G15" s="30">
        <v>2.3E-2</v>
      </c>
      <c r="H15" s="32">
        <v>713738.28</v>
      </c>
      <c r="I15" s="26">
        <v>42991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v>5</v>
      </c>
      <c r="B16" s="24" t="s">
        <v>34</v>
      </c>
      <c r="C16" s="24" t="s">
        <v>27</v>
      </c>
      <c r="D16" s="24" t="s">
        <v>28</v>
      </c>
      <c r="E16" s="25" t="s">
        <v>29</v>
      </c>
      <c r="F16" s="24" t="s">
        <v>30</v>
      </c>
      <c r="G16" s="30">
        <v>0.14000000000000001</v>
      </c>
      <c r="H16" s="32">
        <v>907744.47</v>
      </c>
      <c r="I16" s="26">
        <v>42278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v>6</v>
      </c>
      <c r="B17" s="24" t="s">
        <v>35</v>
      </c>
      <c r="C17" s="24" t="s">
        <v>27</v>
      </c>
      <c r="D17" s="24" t="s">
        <v>28</v>
      </c>
      <c r="E17" s="25" t="s">
        <v>29</v>
      </c>
      <c r="F17" s="24" t="s">
        <v>30</v>
      </c>
      <c r="G17" s="30">
        <v>7.0000000000000001E-3</v>
      </c>
      <c r="H17" s="32">
        <v>907743.76</v>
      </c>
      <c r="I17" s="26">
        <v>42278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v>7</v>
      </c>
      <c r="B18" s="24" t="s">
        <v>36</v>
      </c>
      <c r="C18" s="24" t="s">
        <v>27</v>
      </c>
      <c r="D18" s="24" t="s">
        <v>28</v>
      </c>
      <c r="E18" s="25" t="s">
        <v>29</v>
      </c>
      <c r="F18" s="24" t="s">
        <v>30</v>
      </c>
      <c r="G18" s="30">
        <v>2E-3</v>
      </c>
      <c r="H18" s="32">
        <v>1300412.6100000001</v>
      </c>
      <c r="I18" s="26">
        <v>42278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v>8</v>
      </c>
      <c r="B19" s="24" t="s">
        <v>37</v>
      </c>
      <c r="C19" s="24" t="s">
        <v>27</v>
      </c>
      <c r="D19" s="24" t="s">
        <v>28</v>
      </c>
      <c r="E19" s="25" t="s">
        <v>29</v>
      </c>
      <c r="F19" s="24" t="s">
        <v>30</v>
      </c>
      <c r="G19" s="30">
        <v>0.45500000000000002</v>
      </c>
      <c r="H19" s="32">
        <v>907744.41</v>
      </c>
      <c r="I19" s="26">
        <v>42278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v>9</v>
      </c>
      <c r="B20" s="24" t="s">
        <v>38</v>
      </c>
      <c r="C20" s="24" t="s">
        <v>27</v>
      </c>
      <c r="D20" s="24" t="s">
        <v>28</v>
      </c>
      <c r="E20" s="25" t="s">
        <v>29</v>
      </c>
      <c r="F20" s="24" t="s">
        <v>30</v>
      </c>
      <c r="G20" s="30">
        <v>0.316</v>
      </c>
      <c r="H20" s="32">
        <v>907744.41</v>
      </c>
      <c r="I20" s="26">
        <v>42278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v>10</v>
      </c>
      <c r="B21" s="24" t="s">
        <v>39</v>
      </c>
      <c r="C21" s="24" t="s">
        <v>27</v>
      </c>
      <c r="D21" s="24" t="s">
        <v>28</v>
      </c>
      <c r="E21" s="25" t="s">
        <v>29</v>
      </c>
      <c r="F21" s="24" t="s">
        <v>30</v>
      </c>
      <c r="G21" s="30">
        <v>2.1000000000000001E-2</v>
      </c>
      <c r="H21" s="32">
        <v>907744.7</v>
      </c>
      <c r="I21" s="26">
        <v>42278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v>11</v>
      </c>
      <c r="B22" s="24" t="s">
        <v>40</v>
      </c>
      <c r="C22" s="24" t="s">
        <v>27</v>
      </c>
      <c r="D22" s="24" t="s">
        <v>28</v>
      </c>
      <c r="E22" s="25" t="s">
        <v>29</v>
      </c>
      <c r="F22" s="24" t="s">
        <v>30</v>
      </c>
      <c r="G22" s="30">
        <v>0.26</v>
      </c>
      <c r="H22" s="32">
        <v>1300409.97</v>
      </c>
      <c r="I22" s="26">
        <v>42278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v>12</v>
      </c>
      <c r="B23" s="24" t="s">
        <v>41</v>
      </c>
      <c r="C23" s="24" t="s">
        <v>27</v>
      </c>
      <c r="D23" s="24" t="s">
        <v>28</v>
      </c>
      <c r="E23" s="25" t="s">
        <v>29</v>
      </c>
      <c r="F23" s="24" t="s">
        <v>30</v>
      </c>
      <c r="G23" s="30">
        <v>0.28999999999999998</v>
      </c>
      <c r="H23" s="32">
        <v>1300409.98</v>
      </c>
      <c r="I23" s="26">
        <v>42278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v>13</v>
      </c>
      <c r="B24" s="24" t="s">
        <v>42</v>
      </c>
      <c r="C24" s="24" t="s">
        <v>27</v>
      </c>
      <c r="D24" s="24" t="s">
        <v>28</v>
      </c>
      <c r="E24" s="25" t="s">
        <v>29</v>
      </c>
      <c r="F24" s="24" t="s">
        <v>30</v>
      </c>
      <c r="G24" s="30">
        <v>0.114</v>
      </c>
      <c r="H24" s="32">
        <v>1300410.03</v>
      </c>
      <c r="I24" s="26">
        <v>42278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v>14</v>
      </c>
      <c r="B25" s="24" t="s">
        <v>43</v>
      </c>
      <c r="C25" s="24" t="s">
        <v>27</v>
      </c>
      <c r="D25" s="24" t="s">
        <v>28</v>
      </c>
      <c r="E25" s="25" t="s">
        <v>29</v>
      </c>
      <c r="F25" s="24" t="s">
        <v>30</v>
      </c>
      <c r="G25" s="30">
        <v>0.01</v>
      </c>
      <c r="H25" s="32">
        <v>1300410.6499999999</v>
      </c>
      <c r="I25" s="26">
        <v>42278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v>15</v>
      </c>
      <c r="B26" s="24" t="s">
        <v>44</v>
      </c>
      <c r="C26" s="24" t="s">
        <v>27</v>
      </c>
      <c r="D26" s="24" t="s">
        <v>28</v>
      </c>
      <c r="E26" s="25" t="s">
        <v>29</v>
      </c>
      <c r="F26" s="24" t="s">
        <v>30</v>
      </c>
      <c r="G26" s="30">
        <v>0.45</v>
      </c>
      <c r="H26" s="32">
        <v>631887.81000000006</v>
      </c>
      <c r="I26" s="26">
        <v>40721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v>16</v>
      </c>
      <c r="B27" s="24" t="s">
        <v>45</v>
      </c>
      <c r="C27" s="24" t="s">
        <v>27</v>
      </c>
      <c r="D27" s="24" t="s">
        <v>28</v>
      </c>
      <c r="E27" s="25" t="s">
        <v>29</v>
      </c>
      <c r="F27" s="24" t="s">
        <v>30</v>
      </c>
      <c r="G27" s="30">
        <v>0.40400000000000003</v>
      </c>
      <c r="H27" s="32">
        <v>907744.43</v>
      </c>
      <c r="I27" s="26">
        <v>42278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v>17</v>
      </c>
      <c r="B28" s="24" t="s">
        <v>46</v>
      </c>
      <c r="C28" s="24" t="s">
        <v>27</v>
      </c>
      <c r="D28" s="24" t="s">
        <v>28</v>
      </c>
      <c r="E28" s="25" t="s">
        <v>29</v>
      </c>
      <c r="F28" s="24" t="s">
        <v>30</v>
      </c>
      <c r="G28" s="30">
        <v>0.25900000000000001</v>
      </c>
      <c r="H28" s="32">
        <v>1300410.01</v>
      </c>
      <c r="I28" s="26">
        <v>42278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v>18</v>
      </c>
      <c r="B29" s="24" t="s">
        <v>47</v>
      </c>
      <c r="C29" s="24" t="s">
        <v>27</v>
      </c>
      <c r="D29" s="24" t="s">
        <v>28</v>
      </c>
      <c r="E29" s="25" t="s">
        <v>29</v>
      </c>
      <c r="F29" s="24" t="s">
        <v>30</v>
      </c>
      <c r="G29" s="30">
        <v>0.248</v>
      </c>
      <c r="H29" s="32">
        <v>1300410.01</v>
      </c>
      <c r="I29" s="26">
        <v>42278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v>19</v>
      </c>
      <c r="B30" s="24" t="s">
        <v>48</v>
      </c>
      <c r="C30" s="24" t="s">
        <v>27</v>
      </c>
      <c r="D30" s="24" t="s">
        <v>28</v>
      </c>
      <c r="E30" s="25" t="s">
        <v>29</v>
      </c>
      <c r="F30" s="24" t="s">
        <v>30</v>
      </c>
      <c r="G30" s="30">
        <v>3.0000000000000001E-3</v>
      </c>
      <c r="H30" s="32">
        <v>1300409.3400000001</v>
      </c>
      <c r="I30" s="26">
        <v>42278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4">
        <v>20</v>
      </c>
      <c r="B31" s="24" t="s">
        <v>49</v>
      </c>
      <c r="C31" s="24" t="s">
        <v>27</v>
      </c>
      <c r="D31" s="24" t="s">
        <v>28</v>
      </c>
      <c r="E31" s="25" t="s">
        <v>29</v>
      </c>
      <c r="F31" s="24" t="s">
        <v>30</v>
      </c>
      <c r="G31" s="30">
        <v>2.8000000000000001E-2</v>
      </c>
      <c r="H31" s="32">
        <v>1300409.81</v>
      </c>
      <c r="I31" s="26">
        <v>42278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4">
        <v>21</v>
      </c>
      <c r="B32" s="24" t="s">
        <v>50</v>
      </c>
      <c r="C32" s="24" t="s">
        <v>27</v>
      </c>
      <c r="D32" s="24" t="s">
        <v>28</v>
      </c>
      <c r="E32" s="25" t="s">
        <v>29</v>
      </c>
      <c r="F32" s="24" t="s">
        <v>30</v>
      </c>
      <c r="G32" s="30">
        <v>1.4999999999999999E-2</v>
      </c>
      <c r="H32" s="32">
        <v>713738.67</v>
      </c>
      <c r="I32" s="26">
        <v>40721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4">
        <v>22</v>
      </c>
      <c r="B33" s="24" t="s">
        <v>51</v>
      </c>
      <c r="C33" s="24" t="s">
        <v>27</v>
      </c>
      <c r="D33" s="24" t="s">
        <v>28</v>
      </c>
      <c r="E33" s="25" t="s">
        <v>29</v>
      </c>
      <c r="F33" s="24" t="s">
        <v>30</v>
      </c>
      <c r="G33" s="30">
        <v>2.5000000000000001E-2</v>
      </c>
      <c r="H33" s="32">
        <v>713738.88</v>
      </c>
      <c r="I33" s="26">
        <v>40869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4">
        <v>23</v>
      </c>
      <c r="B34" s="24" t="s">
        <v>52</v>
      </c>
      <c r="C34" s="24" t="s">
        <v>27</v>
      </c>
      <c r="D34" s="24" t="s">
        <v>28</v>
      </c>
      <c r="E34" s="25" t="s">
        <v>29</v>
      </c>
      <c r="F34" s="24" t="s">
        <v>30</v>
      </c>
      <c r="G34" s="30">
        <v>2.5000000000000001E-2</v>
      </c>
      <c r="H34" s="32">
        <v>713738.88</v>
      </c>
      <c r="I34" s="26">
        <v>40869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4">
        <v>24</v>
      </c>
      <c r="B35" s="24" t="s">
        <v>53</v>
      </c>
      <c r="C35" s="24" t="s">
        <v>27</v>
      </c>
      <c r="D35" s="24" t="s">
        <v>28</v>
      </c>
      <c r="E35" s="25" t="s">
        <v>29</v>
      </c>
      <c r="F35" s="24" t="s">
        <v>30</v>
      </c>
      <c r="G35" s="30">
        <v>7.0000000000000007E-2</v>
      </c>
      <c r="H35" s="32">
        <v>907744.6</v>
      </c>
      <c r="I35" s="26">
        <v>42278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31.5" x14ac:dyDescent="0.2">
      <c r="A36" s="24">
        <v>25</v>
      </c>
      <c r="B36" s="24" t="s">
        <v>54</v>
      </c>
      <c r="C36" s="24" t="s">
        <v>27</v>
      </c>
      <c r="D36" s="24" t="s">
        <v>28</v>
      </c>
      <c r="E36" s="25" t="s">
        <v>29</v>
      </c>
      <c r="F36" s="24" t="s">
        <v>30</v>
      </c>
      <c r="G36" s="30">
        <v>0.40500000000000003</v>
      </c>
      <c r="H36" s="32">
        <v>713738.58</v>
      </c>
      <c r="I36" s="26">
        <v>42767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24">
        <v>26</v>
      </c>
      <c r="B37" s="24" t="s">
        <v>55</v>
      </c>
      <c r="C37" s="24" t="s">
        <v>27</v>
      </c>
      <c r="D37" s="24" t="s">
        <v>28</v>
      </c>
      <c r="E37" s="25" t="s">
        <v>29</v>
      </c>
      <c r="F37" s="24" t="s">
        <v>30</v>
      </c>
      <c r="G37" s="30">
        <v>1.1299999999999999</v>
      </c>
      <c r="H37" s="32">
        <v>713738.57</v>
      </c>
      <c r="I37" s="26">
        <v>42767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31.5" x14ac:dyDescent="0.2">
      <c r="A38" s="24">
        <v>27</v>
      </c>
      <c r="B38" s="24" t="s">
        <v>56</v>
      </c>
      <c r="C38" s="24" t="s">
        <v>27</v>
      </c>
      <c r="D38" s="24" t="s">
        <v>28</v>
      </c>
      <c r="E38" s="25" t="s">
        <v>29</v>
      </c>
      <c r="F38" s="24" t="s">
        <v>30</v>
      </c>
      <c r="G38" s="30">
        <v>0.36</v>
      </c>
      <c r="H38" s="32">
        <v>713738.57</v>
      </c>
      <c r="I38" s="26">
        <v>42767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4">
        <v>28</v>
      </c>
      <c r="B39" s="24" t="s">
        <v>57</v>
      </c>
      <c r="C39" s="24" t="s">
        <v>27</v>
      </c>
      <c r="D39" s="24" t="s">
        <v>28</v>
      </c>
      <c r="E39" s="25" t="s">
        <v>29</v>
      </c>
      <c r="F39" s="24" t="s">
        <v>30</v>
      </c>
      <c r="G39" s="30">
        <v>0.9</v>
      </c>
      <c r="H39" s="32">
        <v>713738.55</v>
      </c>
      <c r="I39" s="26">
        <v>42767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31.5" x14ac:dyDescent="0.2">
      <c r="A40" s="24">
        <v>29</v>
      </c>
      <c r="B40" s="24" t="s">
        <v>58</v>
      </c>
      <c r="C40" s="24" t="s">
        <v>27</v>
      </c>
      <c r="D40" s="24" t="s">
        <v>28</v>
      </c>
      <c r="E40" s="25" t="s">
        <v>29</v>
      </c>
      <c r="F40" s="24" t="s">
        <v>30</v>
      </c>
      <c r="G40" s="30">
        <v>0.57999999999999996</v>
      </c>
      <c r="H40" s="32">
        <v>713738.55</v>
      </c>
      <c r="I40" s="26">
        <v>40880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4">
        <v>30</v>
      </c>
      <c r="B41" s="24" t="s">
        <v>59</v>
      </c>
      <c r="C41" s="24" t="s">
        <v>27</v>
      </c>
      <c r="D41" s="24" t="s">
        <v>28</v>
      </c>
      <c r="E41" s="25" t="s">
        <v>29</v>
      </c>
      <c r="F41" s="24" t="s">
        <v>30</v>
      </c>
      <c r="G41" s="30">
        <v>1E-3</v>
      </c>
      <c r="H41" s="32">
        <v>713737.58</v>
      </c>
      <c r="I41" s="26">
        <v>42767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31.5" x14ac:dyDescent="0.2">
      <c r="A42" s="24">
        <v>31</v>
      </c>
      <c r="B42" s="24" t="s">
        <v>60</v>
      </c>
      <c r="C42" s="24" t="s">
        <v>27</v>
      </c>
      <c r="D42" s="24" t="s">
        <v>28</v>
      </c>
      <c r="E42" s="25" t="s">
        <v>29</v>
      </c>
      <c r="F42" s="24" t="s">
        <v>30</v>
      </c>
      <c r="G42" s="30">
        <v>1.06</v>
      </c>
      <c r="H42" s="32">
        <v>713738.57</v>
      </c>
      <c r="I42" s="26">
        <v>40880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31.5" x14ac:dyDescent="0.2">
      <c r="A43" s="24">
        <v>32</v>
      </c>
      <c r="B43" s="24" t="s">
        <v>61</v>
      </c>
      <c r="C43" s="24" t="s">
        <v>27</v>
      </c>
      <c r="D43" s="24" t="s">
        <v>28</v>
      </c>
      <c r="E43" s="25" t="s">
        <v>29</v>
      </c>
      <c r="F43" s="24" t="s">
        <v>30</v>
      </c>
      <c r="G43" s="30">
        <v>1.044</v>
      </c>
      <c r="H43" s="32">
        <v>713738.55</v>
      </c>
      <c r="I43" s="26">
        <v>40880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31.5" x14ac:dyDescent="0.2">
      <c r="A44" s="24">
        <v>33</v>
      </c>
      <c r="B44" s="24" t="s">
        <v>62</v>
      </c>
      <c r="C44" s="24" t="s">
        <v>27</v>
      </c>
      <c r="D44" s="24" t="s">
        <v>28</v>
      </c>
      <c r="E44" s="25" t="s">
        <v>29</v>
      </c>
      <c r="F44" s="24" t="s">
        <v>30</v>
      </c>
      <c r="G44" s="30">
        <v>1.24</v>
      </c>
      <c r="H44" s="32">
        <v>713738.55</v>
      </c>
      <c r="I44" s="26">
        <v>42767</v>
      </c>
      <c r="J44" s="21"/>
      <c r="K44" s="21"/>
      <c r="L44" s="21"/>
      <c r="M44" s="21"/>
      <c r="N44" s="21"/>
      <c r="O44" s="21"/>
      <c r="P44" s="21"/>
      <c r="Q44" s="21"/>
    </row>
    <row r="45" spans="1:17" s="4" customFormat="1" ht="15.75" x14ac:dyDescent="0.25">
      <c r="A45" s="34" t="s">
        <v>7</v>
      </c>
      <c r="B45" s="35"/>
      <c r="C45" s="35"/>
      <c r="D45" s="35"/>
      <c r="E45" s="36"/>
      <c r="F45" s="27"/>
      <c r="G45" s="60">
        <f>SUM(G12:G44)</f>
        <v>9.9210000000000012</v>
      </c>
      <c r="H45" s="28"/>
      <c r="I45" s="29"/>
      <c r="J45" s="22"/>
      <c r="K45" s="21"/>
      <c r="L45" s="12"/>
      <c r="M45" s="12"/>
      <c r="N45" s="12"/>
      <c r="O45" s="12"/>
      <c r="P45" s="12"/>
      <c r="Q45" s="12"/>
    </row>
    <row r="46" spans="1:17" s="4" customFormat="1" x14ac:dyDescent="0.25">
      <c r="A46" s="50"/>
      <c r="B46" s="51"/>
      <c r="C46" s="51"/>
      <c r="D46" s="51"/>
      <c r="E46" s="51"/>
      <c r="F46" s="51"/>
      <c r="G46" s="51"/>
      <c r="H46" s="51"/>
      <c r="I46" s="52"/>
      <c r="J46" s="12"/>
      <c r="K46" s="23"/>
      <c r="L46" s="12"/>
      <c r="M46" s="12"/>
      <c r="N46" s="12"/>
      <c r="O46" s="12"/>
      <c r="P46" s="12"/>
      <c r="Q46" s="12"/>
    </row>
    <row r="47" spans="1:17" s="4" customFormat="1" ht="92.25" customHeight="1" x14ac:dyDescent="0.25">
      <c r="A47" s="37" t="s">
        <v>8</v>
      </c>
      <c r="B47" s="38"/>
      <c r="C47" s="38"/>
      <c r="D47" s="38"/>
      <c r="E47" s="39"/>
      <c r="F47" s="40" t="s">
        <v>14</v>
      </c>
      <c r="G47" s="40"/>
      <c r="H47" s="40"/>
      <c r="I47" s="40"/>
      <c r="J47" s="12"/>
      <c r="K47" s="12"/>
      <c r="L47" s="12"/>
      <c r="M47" s="12"/>
      <c r="N47" s="12"/>
      <c r="O47" s="12"/>
      <c r="P47" s="12"/>
      <c r="Q47" s="12"/>
    </row>
    <row r="48" spans="1:17" s="4" customFormat="1" ht="15.75" customHeight="1" x14ac:dyDescent="0.25">
      <c r="A48" s="37" t="s">
        <v>9</v>
      </c>
      <c r="B48" s="38"/>
      <c r="C48" s="38"/>
      <c r="D48" s="38"/>
      <c r="E48" s="39"/>
      <c r="F48" s="49" t="s">
        <v>13</v>
      </c>
      <c r="G48" s="49"/>
      <c r="H48" s="49"/>
      <c r="I48" s="49"/>
      <c r="Q48" s="12"/>
    </row>
    <row r="49" spans="1:17" s="4" customFormat="1" ht="33.75" customHeight="1" x14ac:dyDescent="0.25">
      <c r="A49" s="37" t="s">
        <v>15</v>
      </c>
      <c r="B49" s="38"/>
      <c r="C49" s="38"/>
      <c r="D49" s="38"/>
      <c r="E49" s="39"/>
      <c r="F49" s="49" t="s">
        <v>12</v>
      </c>
      <c r="G49" s="49"/>
      <c r="H49" s="49"/>
      <c r="I49" s="49"/>
      <c r="Q49" s="12"/>
    </row>
    <row r="50" spans="1:17" ht="121.5" customHeight="1" x14ac:dyDescent="0.25">
      <c r="A50" s="53" t="s">
        <v>17</v>
      </c>
      <c r="B50" s="54"/>
      <c r="C50" s="54"/>
      <c r="D50" s="54"/>
      <c r="E50" s="55"/>
      <c r="F50" s="56" t="s">
        <v>18</v>
      </c>
      <c r="G50" s="56"/>
      <c r="H50" s="56"/>
      <c r="I50" s="56"/>
    </row>
    <row r="51" spans="1:17" ht="60.75" customHeight="1" x14ac:dyDescent="0.3">
      <c r="A51" s="48"/>
      <c r="B51" s="48"/>
      <c r="C51" s="48"/>
      <c r="D51" s="48"/>
      <c r="E51" s="48"/>
      <c r="F51" s="57"/>
      <c r="G51" s="57"/>
      <c r="H51" s="57"/>
      <c r="I51" s="57"/>
      <c r="J51" s="5"/>
      <c r="K51" s="5"/>
      <c r="L51" s="5"/>
      <c r="M51" s="5"/>
      <c r="N51" s="5"/>
      <c r="O51" s="5"/>
      <c r="P51" s="5"/>
      <c r="Q51" s="5"/>
    </row>
  </sheetData>
  <mergeCells count="20">
    <mergeCell ref="A51:E51"/>
    <mergeCell ref="A49:E49"/>
    <mergeCell ref="F49:I49"/>
    <mergeCell ref="A46:I46"/>
    <mergeCell ref="A48:E48"/>
    <mergeCell ref="F48:I48"/>
    <mergeCell ref="A50:E50"/>
    <mergeCell ref="F50:I50"/>
    <mergeCell ref="F51:I51"/>
    <mergeCell ref="H1:I1"/>
    <mergeCell ref="A45:E45"/>
    <mergeCell ref="A47:E47"/>
    <mergeCell ref="F47:I4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2025-10-22T06:33:15Z</cp:lastPrinted>
  <dcterms:created xsi:type="dcterms:W3CDTF">2016-09-16T10:27:35Z</dcterms:created>
  <dcterms:modified xsi:type="dcterms:W3CDTF">2025-10-22T06:33:17Z</dcterms:modified>
</cp:coreProperties>
</file>